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<sst xmlns="http://schemas.openxmlformats.org/spreadsheetml/2006/main" count="174" uniqueCount="131">
  <si>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</si>
  <si>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</si>
  <si>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</si>
  <si>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</si>
  <si>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ΤΡΟΜΠΕΤΑ (ΘΕΣΗ 340)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</si>
  <si>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</si>
  <si>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</si>
  <si>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</si>
  <si>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</si>
  <si>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</si>
  <si>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</si>
  <si>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</si>
  <si>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</si>
  <si>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ΣΤΑΥΡΟΥ</t>
  </si>
  <si>
    <t>ΔΗΜΗΤΡΑ</t>
  </si>
  <si>
    <t>ΝΙΚΟΛΑΟΣ</t>
  </si>
  <si>
    <t>ΑΟ341230</t>
  </si>
  <si>
    <t>ΝΑΙ</t>
  </si>
  <si>
    <t>ΒΛΑΧΟΣ</t>
  </si>
  <si>
    <t>ΛΕΩΝΙΔΑΣ</t>
  </si>
  <si>
    <t>ΑΝΔΡΕΑΣ</t>
  </si>
  <si>
    <t>Χ811760</t>
  </si>
  <si>
    <t>ΦΩΤΑΚΗΣ</t>
  </si>
  <si>
    <t>ΙΩΑΝΝ</t>
  </si>
  <si>
    <t>ΕΥΣ</t>
  </si>
  <si>
    <t>ΑΒ249454</t>
  </si>
  <si>
    <t>55,8</t>
  </si>
  <si>
    <t>175,8</t>
  </si>
  <si>
    <t>ΒΑΚΡΙΝΟΣ</t>
  </si>
  <si>
    <t>ΙΑΣΩΝ</t>
  </si>
  <si>
    <t>ΠΑΝΑΓΙΩΤΗΣ</t>
  </si>
  <si>
    <t>ΑΗ714842</t>
  </si>
  <si>
    <t>ΤΣΕΛΙΟΣ</t>
  </si>
  <si>
    <t>ΒΑΣΙΛΕΙΟΣ</t>
  </si>
  <si>
    <t>ΑΟ118663</t>
  </si>
  <si>
    <t>ΣΕΒΑΣΤΙΑΔΗΣ</t>
  </si>
  <si>
    <t>ΕΥΑΓΓΕΛΟΣ</t>
  </si>
  <si>
    <t>ΚΛΗΜΗΣ</t>
  </si>
  <si>
    <t>Χ954078</t>
  </si>
  <si>
    <t>ΜΟΛΥΒΑΣ</t>
  </si>
  <si>
    <t>ΣΩΤΗΡΙΟΣ</t>
  </si>
  <si>
    <t>ΑΙ346825</t>
  </si>
  <si>
    <t>ΔΗΜΟΠΟΥΛΟΣ</t>
  </si>
  <si>
    <t>ΗΛΙΑΣ</t>
  </si>
  <si>
    <t>ΓΕΩΡΓΙΟΣ</t>
  </si>
  <si>
    <t>ΑΜ777099</t>
  </si>
  <si>
    <t>ΛΑΝΑΡΑΣ</t>
  </si>
  <si>
    <t>ΒΕΝΕΔΙΚΤΟΣ</t>
  </si>
  <si>
    <t>ΑΒ636376</t>
  </si>
  <si>
    <t>ΚΕΦΣΕΡΙΔΗΣ</t>
  </si>
  <si>
    <t>ΓΡΗΓΟΡΙΟΣ</t>
  </si>
  <si>
    <t>ΑΒ431891</t>
  </si>
  <si>
    <t>ΕΜΕΞΕΖΙΔΗΣ</t>
  </si>
  <si>
    <t>ΧΡΗΣΤΟΣ</t>
  </si>
  <si>
    <t>Χ953953</t>
  </si>
  <si>
    <t>ΚΡΗΤΙΚΟΣ</t>
  </si>
  <si>
    <t>ΣΠΥΡΙΔΩΝ</t>
  </si>
  <si>
    <t>ΣΩΚΡΑΤΗΣ</t>
  </si>
  <si>
    <t>Τ358838</t>
  </si>
  <si>
    <t>ΝΙΚΟΛΑΙΔΗΣ</t>
  </si>
  <si>
    <t>ΘΕΟΔΩΡΟΣ</t>
  </si>
  <si>
    <t>ΑΜ660489</t>
  </si>
  <si>
    <t>ΒΑΛΚΑΝΗΣ</t>
  </si>
  <si>
    <t>ΑΝΑΣΤΑΣΙΟΣ</t>
  </si>
  <si>
    <t>ΛΑΖΑΡΟΣ</t>
  </si>
  <si>
    <t>ΑΒ868602</t>
  </si>
  <si>
    <t>ΑΣΠΙΩΤΗΣ</t>
  </si>
  <si>
    <t>ΣΤΑΜΑΤ</t>
  </si>
  <si>
    <t>ΚΩΝΣΤΑΝΤΙΝΟΣ</t>
  </si>
  <si>
    <t>ΑΜ10441</t>
  </si>
  <si>
    <t>58,5</t>
  </si>
  <si>
    <t>68,5</t>
  </si>
  <si>
    <t>ΦΑΦΟΥΤΗΣ</t>
  </si>
  <si>
    <t>ΙΩΑΝΝΗΣ</t>
  </si>
  <si>
    <t>ΑΕ484369</t>
  </si>
  <si>
    <t>ΚΟΥΡΤΗΣ</t>
  </si>
  <si>
    <t>ΕΠΑΜΕΙΝΩΝΔΑΣ</t>
  </si>
  <si>
    <t>ΑΗ812366</t>
  </si>
  <si>
    <t>ΜΗΤΡΟΥ</t>
  </si>
  <si>
    <t>ΚΩΝΣΤΑΝΤΊΝΟΣ</t>
  </si>
  <si>
    <t>ΑΝ361390</t>
  </si>
  <si>
    <t>ΜΠΙΤΟΣ</t>
  </si>
  <si>
    <t>ΚΛΕΑΡΧΟΣ ΓΕΩΡΓΙΟΣ</t>
  </si>
  <si>
    <t>Π963598</t>
  </si>
  <si>
    <t>ΣΜΥΡΝΙΟΣ</t>
  </si>
  <si>
    <t>ΘΕΟΔΟΣΙΟΣ ΑΓΓΕΛΟΣ</t>
  </si>
  <si>
    <t>ΑΝΤΩΝΙΟΣ</t>
  </si>
  <si>
    <t>ΑΗ034002</t>
  </si>
  <si>
    <t>ΘΕΜΕΛΗ</t>
  </si>
  <si>
    <t>ΕΙΡΗΝΗ</t>
  </si>
  <si>
    <t>ΑΟ417073</t>
  </si>
  <si>
    <t>ΚΟΝΤΖΕΣ</t>
  </si>
  <si>
    <t>ΑΑ232479</t>
  </si>
  <si>
    <t>ΜΠΑΤΣΙΛΑΣ</t>
  </si>
  <si>
    <t>ΑΒ884040</t>
  </si>
  <si>
    <t>ΔΡΑΜΠΑΛΗΣ</t>
  </si>
  <si>
    <t>ΑΝΑΣΤΑΣ</t>
  </si>
  <si>
    <t>ΑΑ446235</t>
  </si>
  <si>
    <t>ΣΙΤΑΡΑΣ</t>
  </si>
  <si>
    <t>ΣΤΥΛΙΑΝΟΣ</t>
  </si>
  <si>
    <t>ΑΕ346127</t>
  </si>
  <si>
    <t>ΣΑΜΑΡΑ</t>
  </si>
  <si>
    <t>ΑΕ595280</t>
  </si>
  <si>
    <t>ΧΑΡΑΛΑΜΠΟΠΟΥΛΟΣ</t>
  </si>
  <si>
    <t>ΑΕ707946</t>
  </si>
  <si>
    <t>ΓΕΩΡΓΟΠΟΥΛΟΣ</t>
  </si>
  <si>
    <t>ΔΗΜΗΤΡΙΟΣ</t>
  </si>
  <si>
    <t>ΑΙ804353</t>
  </si>
  <si>
    <t>ΠΑΠΑΠΑΝΟΥ</t>
  </si>
  <si>
    <t>ΛΑΜΠΡΙΝΗ</t>
  </si>
  <si>
    <t>ΑΝ798772</t>
  </si>
  <si>
    <t>ΣΙΣΜΑΝΙΔΗΣ</t>
  </si>
  <si>
    <t>ΑΗ162193</t>
  </si>
  <si>
    <t>ΑΛΙΩΠΗΣ</t>
  </si>
  <si>
    <t>ΠΕΡΙΚΛΗΣ</t>
  </si>
  <si>
    <t>ΑΖ809857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</si>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</sst>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3996</v>
      </c>
      <c r="C8" t="s">
        <v>13</v>
      </c>
      <c r="D8" t="s">
        <v>14</v>
      </c>
      <c r="E8" t="s">
        <v>15</v>
      </c>
      <c r="F8" t="s">
        <v>16</v>
      </c>
      <c r="G8" t="str">
        <f>"00639640"</f>
        <v>00639640</v>
      </c>
      <c r="H8">
        <v>60</v>
      </c>
      <c r="I8">
        <v>10</v>
      </c>
      <c r="L8">
        <v>20</v>
      </c>
      <c r="M8">
        <v>20</v>
      </c>
      <c r="N8">
        <v>10</v>
      </c>
      <c r="O8">
        <v>10</v>
      </c>
      <c r="P8">
        <v>110</v>
      </c>
      <c r="Q8">
        <v>68</v>
      </c>
      <c r="R8">
        <v>68</v>
      </c>
      <c r="S8">
        <v>3</v>
      </c>
      <c r="T8">
        <v>0</v>
      </c>
      <c r="V8" t="s">
        <v>17</v>
      </c>
      <c r="W8">
        <v>181</v>
      </c>
    </row>
    <row r="9" spans="1:23" x14ac:dyDescent="0.25">
      <c r="A9">
        <v>2</v>
      </c>
      <c r="B9">
        <v>3100</v>
      </c>
      <c r="C9" t="s">
        <v>18</v>
      </c>
      <c r="D9" t="s">
        <v>19</v>
      </c>
      <c r="E9" t="s">
        <v>20</v>
      </c>
      <c r="F9" t="s">
        <v>21</v>
      </c>
      <c r="G9" t="str">
        <f>"00651569"</f>
        <v>00651569</v>
      </c>
      <c r="H9">
        <v>57</v>
      </c>
      <c r="I9">
        <v>10</v>
      </c>
      <c r="M9">
        <v>20</v>
      </c>
      <c r="N9">
        <v>0</v>
      </c>
      <c r="O9">
        <v>0</v>
      </c>
      <c r="P9">
        <v>87</v>
      </c>
      <c r="Q9">
        <v>90</v>
      </c>
      <c r="R9">
        <v>90</v>
      </c>
      <c r="S9">
        <v>3</v>
      </c>
      <c r="T9">
        <v>0</v>
      </c>
      <c r="V9" t="s">
        <v>17</v>
      </c>
      <c r="W9">
        <v>180</v>
      </c>
    </row>
    <row r="10" spans="1:23" x14ac:dyDescent="0.25">
      <c r="A10">
        <v>3</v>
      </c>
      <c r="B10">
        <v>6449</v>
      </c>
      <c r="C10" t="s">
        <v>22</v>
      </c>
      <c r="D10" t="s">
        <v>23</v>
      </c>
      <c r="E10" t="s">
        <v>24</v>
      </c>
      <c r="F10" t="s">
        <v>25</v>
      </c>
      <c r="G10" t="str">
        <f>"00624992"</f>
        <v>00624992</v>
      </c>
      <c r="H10" t="s">
        <v>26</v>
      </c>
      <c r="I10">
        <v>0</v>
      </c>
      <c r="M10">
        <v>0</v>
      </c>
      <c r="N10">
        <v>0</v>
      </c>
      <c r="O10">
        <v>0</v>
      </c>
      <c r="P10" t="s">
        <v>26</v>
      </c>
      <c r="Q10">
        <v>120</v>
      </c>
      <c r="R10">
        <v>120</v>
      </c>
      <c r="S10">
        <v>0</v>
      </c>
      <c r="T10">
        <v>0</v>
      </c>
      <c r="V10" t="s">
        <v>17</v>
      </c>
      <c r="W10" t="s">
        <v>27</v>
      </c>
    </row>
    <row r="11" spans="1:23" x14ac:dyDescent="0.25">
      <c r="A11">
        <v>4</v>
      </c>
      <c r="B11">
        <v>1355</v>
      </c>
      <c r="C11" t="s">
        <v>28</v>
      </c>
      <c r="D11" t="s">
        <v>29</v>
      </c>
      <c r="E11" t="s">
        <v>30</v>
      </c>
      <c r="F11" t="s">
        <v>31</v>
      </c>
      <c r="G11" t="str">
        <f>"200807000277"</f>
        <v>200807000277</v>
      </c>
      <c r="H11">
        <v>57</v>
      </c>
      <c r="I11">
        <v>0</v>
      </c>
      <c r="L11">
        <v>10</v>
      </c>
      <c r="M11">
        <v>20</v>
      </c>
      <c r="N11">
        <v>10</v>
      </c>
      <c r="O11">
        <v>10</v>
      </c>
      <c r="P11">
        <v>97</v>
      </c>
      <c r="Q11">
        <v>71</v>
      </c>
      <c r="R11">
        <v>71</v>
      </c>
      <c r="S11">
        <v>3</v>
      </c>
      <c r="T11">
        <v>0</v>
      </c>
      <c r="V11" t="s">
        <v>17</v>
      </c>
      <c r="W11">
        <v>171</v>
      </c>
    </row>
    <row r="12" spans="1:23" x14ac:dyDescent="0.25">
      <c r="A12">
        <v>5</v>
      </c>
      <c r="B12">
        <v>3898</v>
      </c>
      <c r="C12" t="s">
        <v>32</v>
      </c>
      <c r="D12" t="s">
        <v>33</v>
      </c>
      <c r="E12" t="s">
        <v>30</v>
      </c>
      <c r="F12" t="s">
        <v>34</v>
      </c>
      <c r="G12" t="str">
        <f>"00444910"</f>
        <v>00444910</v>
      </c>
      <c r="H12">
        <v>51</v>
      </c>
      <c r="I12">
        <v>10</v>
      </c>
      <c r="L12">
        <v>10</v>
      </c>
      <c r="M12">
        <v>0</v>
      </c>
      <c r="N12">
        <v>10</v>
      </c>
      <c r="O12">
        <v>0</v>
      </c>
      <c r="P12">
        <v>71</v>
      </c>
      <c r="Q12">
        <v>70</v>
      </c>
      <c r="R12">
        <v>70</v>
      </c>
      <c r="S12">
        <v>3</v>
      </c>
      <c r="T12">
        <v>0</v>
      </c>
      <c r="V12" t="s">
        <v>17</v>
      </c>
      <c r="W12">
        <v>144</v>
      </c>
    </row>
    <row r="13" spans="1:23" x14ac:dyDescent="0.25">
      <c r="A13">
        <v>6</v>
      </c>
      <c r="B13">
        <v>6138</v>
      </c>
      <c r="C13" t="s">
        <v>35</v>
      </c>
      <c r="D13" t="s">
        <v>36</v>
      </c>
      <c r="E13" t="s">
        <v>37</v>
      </c>
      <c r="F13" t="s">
        <v>38</v>
      </c>
      <c r="G13" t="str">
        <f>"00156040"</f>
        <v>00156040</v>
      </c>
      <c r="H13">
        <v>57</v>
      </c>
      <c r="I13">
        <v>0</v>
      </c>
      <c r="M13">
        <v>0</v>
      </c>
      <c r="N13">
        <v>0</v>
      </c>
      <c r="O13">
        <v>0</v>
      </c>
      <c r="P13">
        <v>57</v>
      </c>
      <c r="Q13">
        <v>75</v>
      </c>
      <c r="R13">
        <v>75</v>
      </c>
      <c r="S13">
        <v>3</v>
      </c>
      <c r="T13">
        <v>0</v>
      </c>
      <c r="V13" t="s">
        <v>17</v>
      </c>
      <c r="W13">
        <v>135</v>
      </c>
    </row>
    <row r="14" spans="1:23" x14ac:dyDescent="0.25">
      <c r="A14">
        <v>7</v>
      </c>
      <c r="B14">
        <v>1882</v>
      </c>
      <c r="C14" t="s">
        <v>39</v>
      </c>
      <c r="D14" t="s">
        <v>15</v>
      </c>
      <c r="E14" t="s">
        <v>40</v>
      </c>
      <c r="F14" t="s">
        <v>41</v>
      </c>
      <c r="G14" t="str">
        <f>"00589828"</f>
        <v>00589828</v>
      </c>
      <c r="H14">
        <v>60</v>
      </c>
      <c r="I14">
        <v>10</v>
      </c>
      <c r="J14">
        <v>20</v>
      </c>
      <c r="M14">
        <v>20</v>
      </c>
      <c r="N14">
        <v>20</v>
      </c>
      <c r="O14">
        <v>0</v>
      </c>
      <c r="P14">
        <v>110</v>
      </c>
      <c r="Q14">
        <v>0</v>
      </c>
      <c r="R14">
        <v>0</v>
      </c>
      <c r="S14">
        <v>0</v>
      </c>
      <c r="T14">
        <v>0</v>
      </c>
      <c r="V14" t="s">
        <v>17</v>
      </c>
      <c r="W14">
        <v>110</v>
      </c>
    </row>
    <row r="15" spans="1:23" x14ac:dyDescent="0.25">
      <c r="A15">
        <v>8</v>
      </c>
      <c r="B15">
        <v>1867</v>
      </c>
      <c r="C15" t="s">
        <v>42</v>
      </c>
      <c r="D15" t="s">
        <v>43</v>
      </c>
      <c r="E15" t="s">
        <v>44</v>
      </c>
      <c r="F15" t="s">
        <v>45</v>
      </c>
      <c r="G15" t="str">
        <f>"00652697"</f>
        <v>00652697</v>
      </c>
      <c r="H15">
        <v>60</v>
      </c>
      <c r="I15">
        <v>0</v>
      </c>
      <c r="M15">
        <v>20</v>
      </c>
      <c r="N15">
        <v>0</v>
      </c>
      <c r="O15">
        <v>0</v>
      </c>
      <c r="P15">
        <v>80</v>
      </c>
      <c r="Q15">
        <v>30</v>
      </c>
      <c r="R15">
        <v>30</v>
      </c>
      <c r="S15">
        <v>0</v>
      </c>
      <c r="T15">
        <v>0</v>
      </c>
      <c r="V15" t="s">
        <v>17</v>
      </c>
      <c r="W15">
        <v>110</v>
      </c>
    </row>
    <row r="16" spans="1:23" x14ac:dyDescent="0.25">
      <c r="A16">
        <v>9</v>
      </c>
      <c r="B16">
        <v>3118</v>
      </c>
      <c r="C16" t="s">
        <v>46</v>
      </c>
      <c r="D16" t="s">
        <v>47</v>
      </c>
      <c r="E16" t="s">
        <v>15</v>
      </c>
      <c r="F16" t="s">
        <v>48</v>
      </c>
      <c r="G16" t="str">
        <f>"00121597"</f>
        <v>00121597</v>
      </c>
      <c r="H16">
        <v>51</v>
      </c>
      <c r="I16">
        <v>10</v>
      </c>
      <c r="J16">
        <v>20</v>
      </c>
      <c r="M16">
        <v>20</v>
      </c>
      <c r="N16">
        <v>20</v>
      </c>
      <c r="O16">
        <v>0</v>
      </c>
      <c r="P16">
        <v>101</v>
      </c>
      <c r="Q16">
        <v>0</v>
      </c>
      <c r="R16">
        <v>0</v>
      </c>
      <c r="S16">
        <v>3</v>
      </c>
      <c r="T16">
        <v>0</v>
      </c>
      <c r="V16" t="s">
        <v>17</v>
      </c>
      <c r="W16">
        <v>104</v>
      </c>
    </row>
    <row r="17" spans="1:23" x14ac:dyDescent="0.25">
      <c r="A17">
        <v>10</v>
      </c>
      <c r="B17">
        <v>4258</v>
      </c>
      <c r="C17" t="s">
        <v>49</v>
      </c>
      <c r="D17" t="s">
        <v>50</v>
      </c>
      <c r="E17" t="s">
        <v>15</v>
      </c>
      <c r="F17" t="s">
        <v>51</v>
      </c>
      <c r="G17" t="str">
        <f>"00652426"</f>
        <v>00652426</v>
      </c>
      <c r="H17">
        <v>60</v>
      </c>
      <c r="I17">
        <v>0</v>
      </c>
      <c r="M17">
        <v>20</v>
      </c>
      <c r="N17">
        <v>0</v>
      </c>
      <c r="O17">
        <v>0</v>
      </c>
      <c r="P17">
        <v>80</v>
      </c>
      <c r="Q17">
        <v>14</v>
      </c>
      <c r="R17">
        <v>14</v>
      </c>
      <c r="S17">
        <v>6</v>
      </c>
      <c r="T17">
        <v>0</v>
      </c>
      <c r="V17" t="s">
        <v>17</v>
      </c>
      <c r="W17">
        <v>100</v>
      </c>
    </row>
    <row r="18" spans="1:23" x14ac:dyDescent="0.25">
      <c r="A18">
        <v>11</v>
      </c>
      <c r="B18">
        <v>3505</v>
      </c>
      <c r="C18" t="s">
        <v>52</v>
      </c>
      <c r="D18" t="s">
        <v>53</v>
      </c>
      <c r="E18" t="s">
        <v>15</v>
      </c>
      <c r="F18" t="s">
        <v>54</v>
      </c>
      <c r="G18" t="str">
        <f>"00158564"</f>
        <v>00158564</v>
      </c>
      <c r="H18">
        <v>60</v>
      </c>
      <c r="I18">
        <v>0</v>
      </c>
      <c r="L18">
        <v>10</v>
      </c>
      <c r="M18">
        <v>20</v>
      </c>
      <c r="N18">
        <v>10</v>
      </c>
      <c r="O18">
        <v>0</v>
      </c>
      <c r="P18">
        <v>90</v>
      </c>
      <c r="Q18">
        <v>4</v>
      </c>
      <c r="R18">
        <v>4</v>
      </c>
      <c r="S18">
        <v>0</v>
      </c>
      <c r="T18">
        <v>0</v>
      </c>
      <c r="V18" t="s">
        <v>17</v>
      </c>
      <c r="W18">
        <v>94</v>
      </c>
    </row>
    <row r="19" spans="1:23" x14ac:dyDescent="0.25">
      <c r="A19">
        <v>12</v>
      </c>
      <c r="B19">
        <v>5346</v>
      </c>
      <c r="C19" t="s">
        <v>55</v>
      </c>
      <c r="D19" t="s">
        <v>56</v>
      </c>
      <c r="E19" t="s">
        <v>57</v>
      </c>
      <c r="F19" t="s">
        <v>58</v>
      </c>
      <c r="G19" t="str">
        <f>"00587981"</f>
        <v>00587981</v>
      </c>
      <c r="H19">
        <v>60</v>
      </c>
      <c r="I19">
        <v>10</v>
      </c>
      <c r="M19">
        <v>20</v>
      </c>
      <c r="N19">
        <v>0</v>
      </c>
      <c r="O19">
        <v>0</v>
      </c>
      <c r="P19">
        <v>90</v>
      </c>
      <c r="Q19">
        <v>0</v>
      </c>
      <c r="R19">
        <v>0</v>
      </c>
      <c r="S19">
        <v>0</v>
      </c>
      <c r="T19">
        <v>0</v>
      </c>
      <c r="V19" t="s">
        <v>17</v>
      </c>
      <c r="W19">
        <v>90</v>
      </c>
    </row>
    <row r="20" spans="1:23" x14ac:dyDescent="0.25">
      <c r="A20">
        <v>13</v>
      </c>
      <c r="B20">
        <v>1655</v>
      </c>
      <c r="C20" t="s">
        <v>59</v>
      </c>
      <c r="D20" t="s">
        <v>15</v>
      </c>
      <c r="E20" t="s">
        <v>60</v>
      </c>
      <c r="F20" t="s">
        <v>61</v>
      </c>
      <c r="G20" t="str">
        <f>"00466003"</f>
        <v>00466003</v>
      </c>
      <c r="H20">
        <v>48</v>
      </c>
      <c r="I20">
        <v>0</v>
      </c>
      <c r="L20">
        <v>10</v>
      </c>
      <c r="M20">
        <v>20</v>
      </c>
      <c r="N20">
        <v>10</v>
      </c>
      <c r="O20">
        <v>0</v>
      </c>
      <c r="P20">
        <v>78</v>
      </c>
      <c r="Q20">
        <v>6</v>
      </c>
      <c r="R20">
        <v>6</v>
      </c>
      <c r="S20">
        <v>0</v>
      </c>
      <c r="T20">
        <v>0</v>
      </c>
      <c r="V20" t="s">
        <v>17</v>
      </c>
      <c r="W20">
        <v>84</v>
      </c>
    </row>
    <row r="21" spans="1:23" x14ac:dyDescent="0.25">
      <c r="A21">
        <v>14</v>
      </c>
      <c r="B21">
        <v>2774</v>
      </c>
      <c r="C21" t="s">
        <v>62</v>
      </c>
      <c r="D21" t="s">
        <v>63</v>
      </c>
      <c r="E21" t="s">
        <v>64</v>
      </c>
      <c r="F21" t="s">
        <v>65</v>
      </c>
      <c r="G21" t="str">
        <f>"00445637"</f>
        <v>00445637</v>
      </c>
      <c r="H21">
        <v>60</v>
      </c>
      <c r="I21">
        <v>10</v>
      </c>
      <c r="M21">
        <v>0</v>
      </c>
      <c r="N21">
        <v>0</v>
      </c>
      <c r="O21">
        <v>10</v>
      </c>
      <c r="P21">
        <v>80</v>
      </c>
      <c r="Q21">
        <v>3</v>
      </c>
      <c r="R21">
        <v>3</v>
      </c>
      <c r="S21">
        <v>0</v>
      </c>
      <c r="T21">
        <v>0</v>
      </c>
      <c r="V21" t="s">
        <v>17</v>
      </c>
      <c r="W21">
        <v>83</v>
      </c>
    </row>
    <row r="22" spans="1:23" x14ac:dyDescent="0.25">
      <c r="A22">
        <v>15</v>
      </c>
      <c r="B22">
        <v>135</v>
      </c>
      <c r="C22" t="s">
        <v>66</v>
      </c>
      <c r="D22" t="s">
        <v>67</v>
      </c>
      <c r="E22" t="s">
        <v>68</v>
      </c>
      <c r="F22" t="s">
        <v>69</v>
      </c>
      <c r="G22" t="str">
        <f>"00567505"</f>
        <v>00567505</v>
      </c>
      <c r="H22" t="s">
        <v>70</v>
      </c>
      <c r="I22">
        <v>10</v>
      </c>
      <c r="M22">
        <v>0</v>
      </c>
      <c r="N22">
        <v>0</v>
      </c>
      <c r="O22">
        <v>0</v>
      </c>
      <c r="P22" t="s">
        <v>71</v>
      </c>
      <c r="Q22">
        <v>0</v>
      </c>
      <c r="R22">
        <v>0</v>
      </c>
      <c r="S22">
        <v>0</v>
      </c>
      <c r="T22">
        <v>0</v>
      </c>
      <c r="V22" t="s">
        <v>17</v>
      </c>
      <c r="W22" t="s">
        <v>71</v>
      </c>
    </row>
    <row r="23" spans="1:23" x14ac:dyDescent="0.25">
      <c r="A23">
        <v>16</v>
      </c>
      <c r="B23">
        <v>2457</v>
      </c>
      <c r="C23" t="s">
        <v>72</v>
      </c>
      <c r="D23" t="s">
        <v>73</v>
      </c>
      <c r="E23" t="s">
        <v>68</v>
      </c>
      <c r="F23" t="s">
        <v>74</v>
      </c>
      <c r="G23" t="str">
        <f>"00634278"</f>
        <v>00634278</v>
      </c>
      <c r="H23">
        <v>51</v>
      </c>
      <c r="I23">
        <v>0</v>
      </c>
      <c r="M23">
        <v>0</v>
      </c>
      <c r="N23">
        <v>0</v>
      </c>
      <c r="O23">
        <v>0</v>
      </c>
      <c r="P23">
        <v>51</v>
      </c>
      <c r="Q23">
        <v>0</v>
      </c>
      <c r="R23">
        <v>0</v>
      </c>
      <c r="S23">
        <v>0</v>
      </c>
      <c r="T23">
        <v>0</v>
      </c>
      <c r="V23" t="s">
        <v>17</v>
      </c>
      <c r="W23">
        <v>51</v>
      </c>
    </row>
    <row r="24" spans="1:23" x14ac:dyDescent="0.25">
      <c r="A24">
        <v>17</v>
      </c>
      <c r="B24">
        <v>2970</v>
      </c>
      <c r="C24" t="s">
        <v>75</v>
      </c>
      <c r="D24" t="s">
        <v>63</v>
      </c>
      <c r="E24" t="s">
        <v>76</v>
      </c>
      <c r="F24" t="s">
        <v>77</v>
      </c>
      <c r="G24" t="str">
        <f>"00639536"</f>
        <v>00639536</v>
      </c>
      <c r="H24">
        <v>57</v>
      </c>
      <c r="I24">
        <v>10</v>
      </c>
      <c r="L24">
        <v>10</v>
      </c>
      <c r="M24">
        <v>20</v>
      </c>
      <c r="N24">
        <v>10</v>
      </c>
      <c r="O24">
        <v>10</v>
      </c>
      <c r="P24">
        <v>107</v>
      </c>
      <c r="Q24">
        <v>75</v>
      </c>
      <c r="R24">
        <v>75</v>
      </c>
      <c r="S24">
        <v>0</v>
      </c>
      <c r="T24">
        <v>0</v>
      </c>
      <c r="W24">
        <v>182</v>
      </c>
    </row>
    <row r="25" spans="1:23" x14ac:dyDescent="0.25">
      <c r="A25">
        <v>18</v>
      </c>
      <c r="B25">
        <v>510</v>
      </c>
      <c r="C25" t="s">
        <v>78</v>
      </c>
      <c r="D25" t="s">
        <v>79</v>
      </c>
      <c r="E25" t="s">
        <v>44</v>
      </c>
      <c r="F25" t="s">
        <v>80</v>
      </c>
      <c r="G25" t="str">
        <f>"00627100"</f>
        <v>00627100</v>
      </c>
      <c r="H25">
        <v>60</v>
      </c>
      <c r="I25">
        <v>0</v>
      </c>
      <c r="L25">
        <v>10</v>
      </c>
      <c r="M25">
        <v>20</v>
      </c>
      <c r="N25">
        <v>10</v>
      </c>
      <c r="O25">
        <v>0</v>
      </c>
      <c r="P25">
        <v>90</v>
      </c>
      <c r="Q25">
        <v>39</v>
      </c>
      <c r="R25">
        <v>39</v>
      </c>
      <c r="S25">
        <v>0</v>
      </c>
      <c r="T25">
        <v>0</v>
      </c>
      <c r="W25">
        <v>129</v>
      </c>
    </row>
    <row r="26" spans="1:23" x14ac:dyDescent="0.25">
      <c r="A26">
        <v>19</v>
      </c>
      <c r="B26">
        <v>1046</v>
      </c>
      <c r="C26" t="s">
        <v>81</v>
      </c>
      <c r="D26" t="s">
        <v>68</v>
      </c>
      <c r="E26" t="s">
        <v>82</v>
      </c>
      <c r="F26" t="s">
        <v>83</v>
      </c>
      <c r="G26" t="str">
        <f>"00653377"</f>
        <v>00653377</v>
      </c>
      <c r="H26">
        <v>60</v>
      </c>
      <c r="I26">
        <v>10</v>
      </c>
      <c r="M26">
        <v>20</v>
      </c>
      <c r="N26">
        <v>0</v>
      </c>
      <c r="O26">
        <v>0</v>
      </c>
      <c r="P26">
        <v>90</v>
      </c>
      <c r="Q26">
        <v>39</v>
      </c>
      <c r="R26">
        <v>39</v>
      </c>
      <c r="S26">
        <v>0</v>
      </c>
      <c r="T26">
        <v>0</v>
      </c>
      <c r="W26">
        <v>129</v>
      </c>
    </row>
    <row r="27" spans="1:23" x14ac:dyDescent="0.25">
      <c r="A27">
        <v>20</v>
      </c>
      <c r="B27">
        <v>5799</v>
      </c>
      <c r="C27" t="s">
        <v>84</v>
      </c>
      <c r="D27" t="s">
        <v>85</v>
      </c>
      <c r="E27" t="s">
        <v>86</v>
      </c>
      <c r="F27" t="s">
        <v>87</v>
      </c>
      <c r="G27" t="str">
        <f>"00653546"</f>
        <v>00653546</v>
      </c>
      <c r="H27">
        <v>60</v>
      </c>
      <c r="I27">
        <v>10</v>
      </c>
      <c r="J27">
        <v>20</v>
      </c>
      <c r="M27">
        <v>20</v>
      </c>
      <c r="N27">
        <v>20</v>
      </c>
      <c r="O27">
        <v>0</v>
      </c>
      <c r="P27">
        <v>110</v>
      </c>
      <c r="Q27">
        <v>0</v>
      </c>
      <c r="R27">
        <v>0</v>
      </c>
      <c r="S27">
        <v>0</v>
      </c>
      <c r="T27">
        <v>0</v>
      </c>
      <c r="W27">
        <v>110</v>
      </c>
    </row>
    <row r="28" spans="1:23" x14ac:dyDescent="0.25">
      <c r="A28">
        <v>21</v>
      </c>
      <c r="B28">
        <v>3779</v>
      </c>
      <c r="C28" t="s">
        <v>88</v>
      </c>
      <c r="D28" t="s">
        <v>89</v>
      </c>
      <c r="E28" t="s">
        <v>68</v>
      </c>
      <c r="F28" t="s">
        <v>90</v>
      </c>
      <c r="G28" t="str">
        <f>"00650912"</f>
        <v>00650912</v>
      </c>
      <c r="H28">
        <v>60</v>
      </c>
      <c r="I28">
        <v>10</v>
      </c>
      <c r="L28">
        <v>10</v>
      </c>
      <c r="M28">
        <v>20</v>
      </c>
      <c r="N28">
        <v>10</v>
      </c>
      <c r="O28">
        <v>0</v>
      </c>
      <c r="P28">
        <v>100</v>
      </c>
      <c r="Q28">
        <v>0</v>
      </c>
      <c r="R28">
        <v>0</v>
      </c>
      <c r="S28">
        <v>6</v>
      </c>
      <c r="T28">
        <v>0</v>
      </c>
      <c r="W28">
        <v>106</v>
      </c>
    </row>
    <row r="29" spans="1:23" x14ac:dyDescent="0.25">
      <c r="A29">
        <v>22</v>
      </c>
      <c r="B29">
        <v>4080</v>
      </c>
      <c r="C29" t="s">
        <v>91</v>
      </c>
      <c r="D29" t="s">
        <v>73</v>
      </c>
      <c r="E29" t="s">
        <v>15</v>
      </c>
      <c r="F29" t="s">
        <v>92</v>
      </c>
      <c r="G29" t="str">
        <f>"00652617"</f>
        <v>00652617</v>
      </c>
      <c r="H29">
        <v>54</v>
      </c>
      <c r="I29">
        <v>0</v>
      </c>
      <c r="M29">
        <v>20</v>
      </c>
      <c r="N29">
        <v>0</v>
      </c>
      <c r="O29">
        <v>0</v>
      </c>
      <c r="P29">
        <v>74</v>
      </c>
      <c r="Q29">
        <v>18</v>
      </c>
      <c r="R29">
        <v>18</v>
      </c>
      <c r="S29">
        <v>0</v>
      </c>
      <c r="T29">
        <v>0</v>
      </c>
      <c r="W29">
        <v>92</v>
      </c>
    </row>
    <row r="30" spans="1:23" x14ac:dyDescent="0.25">
      <c r="A30">
        <v>23</v>
      </c>
      <c r="B30">
        <v>1130</v>
      </c>
      <c r="C30" t="s">
        <v>93</v>
      </c>
      <c r="D30" t="s">
        <v>68</v>
      </c>
      <c r="E30" t="s">
        <v>15</v>
      </c>
      <c r="F30" t="s">
        <v>94</v>
      </c>
      <c r="G30" t="str">
        <f>"201409000952"</f>
        <v>201409000952</v>
      </c>
      <c r="H30">
        <v>57</v>
      </c>
      <c r="I30">
        <v>0</v>
      </c>
      <c r="M30">
        <v>20</v>
      </c>
      <c r="N30">
        <v>0</v>
      </c>
      <c r="O30">
        <v>0</v>
      </c>
      <c r="P30">
        <v>77</v>
      </c>
      <c r="Q30">
        <v>6</v>
      </c>
      <c r="R30">
        <v>6</v>
      </c>
      <c r="S30">
        <v>0</v>
      </c>
      <c r="T30">
        <v>0</v>
      </c>
      <c r="W30">
        <v>83</v>
      </c>
    </row>
    <row r="31" spans="1:23" x14ac:dyDescent="0.25">
      <c r="A31">
        <v>24</v>
      </c>
      <c r="B31">
        <v>5077</v>
      </c>
      <c r="C31" t="s">
        <v>95</v>
      </c>
      <c r="D31" t="s">
        <v>96</v>
      </c>
      <c r="E31" t="s">
        <v>30</v>
      </c>
      <c r="F31" t="s">
        <v>97</v>
      </c>
      <c r="G31" t="str">
        <f>"00653803"</f>
        <v>00653803</v>
      </c>
      <c r="H31">
        <v>60</v>
      </c>
      <c r="I31">
        <v>10</v>
      </c>
      <c r="M31">
        <v>0</v>
      </c>
      <c r="N31">
        <v>0</v>
      </c>
      <c r="O31">
        <v>0</v>
      </c>
      <c r="P31">
        <v>70</v>
      </c>
      <c r="Q31">
        <v>2</v>
      </c>
      <c r="R31">
        <v>2</v>
      </c>
      <c r="S31">
        <v>3</v>
      </c>
      <c r="T31">
        <v>0</v>
      </c>
      <c r="W31">
        <v>75</v>
      </c>
    </row>
    <row r="32" spans="1:23" x14ac:dyDescent="0.25">
      <c r="A32">
        <v>25</v>
      </c>
      <c r="B32">
        <v>2541</v>
      </c>
      <c r="C32" t="s">
        <v>98</v>
      </c>
      <c r="D32" t="s">
        <v>60</v>
      </c>
      <c r="E32" t="s">
        <v>99</v>
      </c>
      <c r="F32" t="s">
        <v>100</v>
      </c>
      <c r="G32" t="str">
        <f>"00444374"</f>
        <v>00444374</v>
      </c>
      <c r="H32">
        <v>60</v>
      </c>
      <c r="I32">
        <v>0</v>
      </c>
      <c r="M32">
        <v>0</v>
      </c>
      <c r="N32">
        <v>0</v>
      </c>
      <c r="O32">
        <v>0</v>
      </c>
      <c r="P32">
        <v>60</v>
      </c>
      <c r="Q32">
        <v>6</v>
      </c>
      <c r="R32">
        <v>6</v>
      </c>
      <c r="S32">
        <v>0</v>
      </c>
      <c r="T32">
        <v>0</v>
      </c>
      <c r="W32">
        <v>66</v>
      </c>
    </row>
    <row r="33" spans="1:23" x14ac:dyDescent="0.25">
      <c r="A33">
        <v>26</v>
      </c>
      <c r="B33">
        <v>2887</v>
      </c>
      <c r="C33" t="s">
        <v>101</v>
      </c>
      <c r="D33" t="s">
        <v>89</v>
      </c>
      <c r="E33" t="s">
        <v>36</v>
      </c>
      <c r="F33" t="s">
        <v>102</v>
      </c>
      <c r="G33" t="str">
        <f>"00644531"</f>
        <v>00644531</v>
      </c>
      <c r="H33">
        <v>57</v>
      </c>
      <c r="I33">
        <v>0</v>
      </c>
      <c r="M33">
        <v>0</v>
      </c>
      <c r="N33">
        <v>0</v>
      </c>
      <c r="O33">
        <v>0</v>
      </c>
      <c r="P33">
        <v>57</v>
      </c>
      <c r="Q33">
        <v>7</v>
      </c>
      <c r="R33">
        <v>7</v>
      </c>
      <c r="S33">
        <v>0</v>
      </c>
      <c r="T33">
        <v>0</v>
      </c>
      <c r="W33">
        <v>64</v>
      </c>
    </row>
    <row r="34" spans="1:23" x14ac:dyDescent="0.25">
      <c r="A34">
        <v>27</v>
      </c>
      <c r="B34">
        <v>5779</v>
      </c>
      <c r="C34" t="s">
        <v>103</v>
      </c>
      <c r="D34" t="s">
        <v>86</v>
      </c>
      <c r="E34" t="s">
        <v>19</v>
      </c>
      <c r="F34" t="s">
        <v>104</v>
      </c>
      <c r="G34" t="str">
        <f>"00653833"</f>
        <v>00653833</v>
      </c>
      <c r="H34">
        <v>60</v>
      </c>
      <c r="I34">
        <v>0</v>
      </c>
      <c r="M34">
        <v>0</v>
      </c>
      <c r="N34">
        <v>0</v>
      </c>
      <c r="O34">
        <v>0</v>
      </c>
      <c r="P34">
        <v>60</v>
      </c>
      <c r="Q34">
        <v>0</v>
      </c>
      <c r="R34">
        <v>0</v>
      </c>
      <c r="S34">
        <v>0</v>
      </c>
      <c r="T34">
        <v>0</v>
      </c>
      <c r="W34">
        <v>60</v>
      </c>
    </row>
    <row r="35" spans="1:23" x14ac:dyDescent="0.25">
      <c r="A35">
        <v>28</v>
      </c>
      <c r="B35">
        <v>4594</v>
      </c>
      <c r="C35" t="s">
        <v>105</v>
      </c>
      <c r="D35" t="s">
        <v>106</v>
      </c>
      <c r="E35" t="s">
        <v>50</v>
      </c>
      <c r="F35" t="s">
        <v>107</v>
      </c>
      <c r="G35" t="str">
        <f>"00651517"</f>
        <v>00651517</v>
      </c>
      <c r="H35">
        <v>57</v>
      </c>
      <c r="I35">
        <v>0</v>
      </c>
      <c r="M35">
        <v>0</v>
      </c>
      <c r="N35">
        <v>0</v>
      </c>
      <c r="O35">
        <v>0</v>
      </c>
      <c r="P35">
        <v>57</v>
      </c>
      <c r="Q35">
        <v>1</v>
      </c>
      <c r="R35">
        <v>1</v>
      </c>
      <c r="S35">
        <v>0</v>
      </c>
      <c r="T35">
        <v>0</v>
      </c>
      <c r="W35">
        <v>58</v>
      </c>
    </row>
    <row r="36" spans="1:23" x14ac:dyDescent="0.25">
      <c r="A36">
        <v>29</v>
      </c>
      <c r="B36">
        <v>5090</v>
      </c>
      <c r="C36" t="s">
        <v>108</v>
      </c>
      <c r="D36" t="s">
        <v>109</v>
      </c>
      <c r="E36" t="s">
        <v>53</v>
      </c>
      <c r="F36" t="s">
        <v>110</v>
      </c>
      <c r="G36" t="str">
        <f>"00090407"</f>
        <v>00090407</v>
      </c>
      <c r="H36">
        <v>57</v>
      </c>
      <c r="I36">
        <v>0</v>
      </c>
      <c r="M36">
        <v>0</v>
      </c>
      <c r="N36">
        <v>0</v>
      </c>
      <c r="O36">
        <v>0</v>
      </c>
      <c r="P36">
        <v>57</v>
      </c>
      <c r="Q36">
        <v>0</v>
      </c>
      <c r="R36">
        <v>0</v>
      </c>
      <c r="S36">
        <v>0</v>
      </c>
      <c r="T36">
        <v>0</v>
      </c>
      <c r="W36">
        <v>57</v>
      </c>
    </row>
    <row r="37" spans="1:23" x14ac:dyDescent="0.25">
      <c r="A37">
        <v>30</v>
      </c>
      <c r="B37">
        <v>2317</v>
      </c>
      <c r="C37" t="s">
        <v>111</v>
      </c>
      <c r="D37" t="s">
        <v>53</v>
      </c>
      <c r="E37" t="s">
        <v>73</v>
      </c>
      <c r="F37" t="s">
        <v>112</v>
      </c>
      <c r="G37" t="str">
        <f>"00631974"</f>
        <v>00631974</v>
      </c>
      <c r="H37">
        <v>54</v>
      </c>
      <c r="I37">
        <v>0</v>
      </c>
      <c r="M37">
        <v>0</v>
      </c>
      <c r="N37">
        <v>0</v>
      </c>
      <c r="O37">
        <v>0</v>
      </c>
      <c r="P37">
        <v>54</v>
      </c>
      <c r="Q37">
        <v>0</v>
      </c>
      <c r="R37">
        <v>0</v>
      </c>
      <c r="S37">
        <v>0</v>
      </c>
      <c r="T37">
        <v>0</v>
      </c>
      <c r="W37">
        <v>54</v>
      </c>
    </row>
    <row r="38" spans="1:23" x14ac:dyDescent="0.25">
      <c r="A38">
        <v>31</v>
      </c>
      <c r="B38">
        <v>2183</v>
      </c>
      <c r="C38" t="s">
        <v>113</v>
      </c>
      <c r="D38" t="s">
        <v>114</v>
      </c>
      <c r="E38" t="s">
        <v>15</v>
      </c>
      <c r="F38" t="s">
        <v>115</v>
      </c>
      <c r="G38" t="str">
        <f>"00652849"</f>
        <v>00652849</v>
      </c>
      <c r="H38">
        <v>51</v>
      </c>
      <c r="I38">
        <v>0</v>
      </c>
      <c r="M38">
        <v>0</v>
      </c>
      <c r="N38">
        <v>0</v>
      </c>
      <c r="O38">
        <v>0</v>
      </c>
      <c r="P38">
        <v>51</v>
      </c>
      <c r="Q38">
        <v>0</v>
      </c>
      <c r="R38">
        <v>0</v>
      </c>
      <c r="S38">
        <v>0</v>
      </c>
      <c r="T38">
        <v>0</v>
      </c>
      <c r="W38">
        <v>51</v>
      </c>
    </row>
    <row r="40" spans="1:23" x14ac:dyDescent="0.25">
      <c r="A40" t="s">
        <v>116</v>
      </c>
    </row>
    <row r="41" spans="1:23" x14ac:dyDescent="0.25">
      <c r="A41" t="s">
        <v>117</v>
      </c>
    </row>
    <row r="42" spans="1:23" x14ac:dyDescent="0.25">
      <c r="A42" t="s">
        <v>118</v>
      </c>
    </row>
    <row r="43" spans="1:23" x14ac:dyDescent="0.25">
      <c r="A43" t="s">
        <v>119</v>
      </c>
    </row>
    <row r="44" spans="1:23" x14ac:dyDescent="0.25">
      <c r="A44" t="s">
        <v>120</v>
      </c>
    </row>
    <row r="45" spans="1:23" x14ac:dyDescent="0.25">
      <c r="A45" t="s">
        <v>121</v>
      </c>
    </row>
    <row r="46" spans="1:23" x14ac:dyDescent="0.25">
      <c r="A46" t="s">
        <v>122</v>
      </c>
    </row>
    <row r="47" spans="1:23" x14ac:dyDescent="0.25">
      <c r="A47" t="s">
        <v>123</v>
      </c>
    </row>
    <row r="48" spans="1:23" x14ac:dyDescent="0.25">
      <c r="A48" t="s">
        <v>124</v>
      </c>
    </row>
    <row r="49" spans="1:1" x14ac:dyDescent="0.25">
      <c r="A49" t="s">
        <v>125</v>
      </c>
    </row>
    <row r="50" spans="1:1" x14ac:dyDescent="0.25">
      <c r="A50" t="s">
        <v>126</v>
      </c>
    </row>
    <row r="51" spans="1:1" x14ac:dyDescent="0.25">
      <c r="A51" t="s">
        <v>127</v>
      </c>
    </row>
    <row r="52" spans="1:1" x14ac:dyDescent="0.25">
      <c r="A52" t="s">
        <v>128</v>
      </c>
    </row>
    <row r="53" spans="1:1" x14ac:dyDescent="0.25">
      <c r="A53" t="s">
        <v>129</v>
      </c>
    </row>
    <row r="54" spans="1:1" x14ac:dyDescent="0.25">
      <c r="A54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2021-10-27T09:20:05Z</dcterms:created>
  <dcterms:modified xsi:type="dcterms:W3CDTF">2021-10-27T09:20:07Z</dcterms:modified>
</cp:coreProperties>
</file>